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R8" i="9" l="1"/>
  <c r="O8" i="9" l="1"/>
  <c r="O9" i="9" l="1"/>
  <c r="Q8" i="9" l="1"/>
  <c r="S9" i="9"/>
</calcChain>
</file>

<file path=xl/sharedStrings.xml><?xml version="1.0" encoding="utf-8"?>
<sst xmlns="http://schemas.openxmlformats.org/spreadsheetml/2006/main" count="35" uniqueCount="29">
  <si>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</si>
  <si>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</si>
  <si>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</si>
  <si>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</si>
  <si>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</si>
  <si>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</si>
  <si>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</si>
  <si>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</si>
  <si>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</si>
  <si>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</si>
  <si>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</si>
  <si>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</si>
  <si>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</si>
  <si>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</si>
  <si>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</si>
  <si>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</si>
  <si>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</si>
  <si>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</si>
  <si>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</si>
  <si>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</si>
  <si>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 xml:space="preserve">Наименование лота: </t>
  </si>
  <si>
    <t>КП ООО Межрегиональный учебно-консультационный центр ГЛАВЗАКУПКИ от 09.10.2025</t>
  </si>
  <si>
    <t>КП ООО "Эксперт"</t>
  </si>
  <si>
    <t>КП Поволжский институт обучения им. Столыпина</t>
  </si>
  <si>
    <t>РАСЧЕТ ПЛАНОВОЙ СТОИМОСТИ  ЛОТА</t>
  </si>
  <si>
    <t xml:space="preserve">Оказание образовательных услуг по программам дополнительного профессионального образования в соответствии с требованиями Федерального закона от 05.04.2013 № 44-ФЗ «О контрактной системе в сфере закупок товаров, работ, услуг для обеспечения государственных и муниципальных нужд», Федерального закона от 18.07.2011 № 223-ФЗ «О закупках товаров, работ, услуг отдельными видами юридических лиц»
</t>
  </si>
  <si>
    <t xml:space="preserve">Оказание образовательных услуг по программам 
дополнительного профессионального образования в соответствии с требованиями Федерального закона от 05.04.2013 № 44-ФЗ «О контрактной системе в сфере закупок товаров, работ, услуг для обеспечения государственных и муниципальных нужд», 
Федерального закона от 18.07.2011 № 223-ФЗ «О закупках товаров, работ, услуг отдельными видами юридических лиц»
</t>
  </si>
  <si>
    <t>Наименование Услуги</t>
  </si>
  <si>
    <t>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</si>
</sst>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R8" sqref="R8"/>
    </sheetView>
  </sheetViews>
  <sheetFormatPr defaultRowHeight="15" x14ac:dyDescent="0.25"/>
  <cols>
    <col min="1" max="1" width="25.42578125" style="25" customWidth="1"/>
    <col min="2" max="2" width="13.5703125" style="25" customWidth="1"/>
    <col min="3" max="3" width="63" style="25" customWidth="1"/>
    <col min="4" max="4" width="9.7109375" style="25" customWidth="1"/>
    <col min="5" max="5" width="14.140625" style="25" customWidth="1"/>
    <col min="6" max="7" width="24" style="34" customWidth="1"/>
    <col min="8" max="8" width="16.42578125" style="34" customWidth="1"/>
    <col min="9" max="9" width="25" style="34" customWidth="1"/>
    <col min="10" max="10" width="20.5703125" style="34" customWidth="1"/>
    <col min="11" max="11" width="15.42578125" style="34" customWidth="1"/>
    <col min="12" max="13" width="21.85546875" style="34" customWidth="1"/>
    <col min="14" max="14" width="13.42578125" style="34" customWidth="1"/>
    <col min="15" max="15" width="15" style="25" customWidth="1"/>
    <col min="16" max="16" width="13.28515625" style="25" customWidth="1"/>
    <col min="17" max="17" width="15.140625" style="25" customWidth="1"/>
    <col min="18" max="18" width="18" style="25" customWidth="1"/>
    <col min="19" max="19" width="17.140625" style="25" customWidth="1"/>
    <col min="20" max="16384" width="9.140625" style="25"/>
  </cols>
  <sheetData>
    <row r="1" spans="1:19" s="19" customFormat="1" ht="18.75" x14ac:dyDescent="0.25">
      <c r="A1" s="37" t="s">
        <v>24</v>
      </c>
      <c r="B1" s="11"/>
      <c r="C1" s="12"/>
      <c r="D1" s="13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0</v>
      </c>
      <c r="Q1" s="17"/>
      <c r="R1" s="18"/>
    </row>
    <row r="2" spans="1:19" s="19" customFormat="1" ht="49.5" customHeight="1" x14ac:dyDescent="0.25">
      <c r="A2" s="10" t="s">
        <v>20</v>
      </c>
      <c r="B2" s="39" t="s">
        <v>25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15"/>
      <c r="N2" s="15"/>
      <c r="O2" s="15"/>
      <c r="P2" s="16"/>
      <c r="R2" s="18"/>
    </row>
    <row r="3" spans="1:19" s="19" customFormat="1" ht="18.75" x14ac:dyDescent="0.25">
      <c r="A3" s="10"/>
      <c r="B3" s="11"/>
      <c r="C3" s="12"/>
      <c r="D3" s="13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  <c r="Q3" s="17"/>
      <c r="R3" s="18"/>
      <c r="S3" s="20" t="s">
        <v>1</v>
      </c>
    </row>
    <row r="4" spans="1:19" s="19" customFormat="1" ht="24" customHeight="1" x14ac:dyDescent="0.25">
      <c r="A4" s="41" t="s">
        <v>2</v>
      </c>
      <c r="B4" s="41" t="s">
        <v>3</v>
      </c>
      <c r="C4" s="41" t="s">
        <v>27</v>
      </c>
      <c r="D4" s="41" t="s">
        <v>4</v>
      </c>
      <c r="E4" s="45" t="s">
        <v>5</v>
      </c>
      <c r="F4" s="46" t="s">
        <v>6</v>
      </c>
      <c r="G4" s="46"/>
      <c r="H4" s="46"/>
      <c r="I4" s="46"/>
      <c r="J4" s="46"/>
      <c r="K4" s="46"/>
      <c r="L4" s="46"/>
      <c r="M4" s="46"/>
      <c r="N4" s="46"/>
      <c r="O4" s="46"/>
      <c r="P4" s="47"/>
      <c r="Q4" s="47"/>
      <c r="R4" s="48" t="s">
        <v>18</v>
      </c>
      <c r="S4" s="48" t="s">
        <v>19</v>
      </c>
    </row>
    <row r="5" spans="1:19" s="19" customFormat="1" ht="27" customHeight="1" x14ac:dyDescent="0.25">
      <c r="A5" s="42"/>
      <c r="B5" s="42"/>
      <c r="C5" s="43"/>
      <c r="D5" s="44"/>
      <c r="E5" s="44"/>
      <c r="F5" s="49" t="s">
        <v>7</v>
      </c>
      <c r="G5" s="49"/>
      <c r="H5" s="49"/>
      <c r="I5" s="49"/>
      <c r="J5" s="49"/>
      <c r="K5" s="50"/>
      <c r="L5" s="50"/>
      <c r="M5" s="50"/>
      <c r="N5" s="50"/>
      <c r="O5" s="50"/>
      <c r="P5" s="51" t="s">
        <v>8</v>
      </c>
      <c r="Q5" s="49" t="s">
        <v>9</v>
      </c>
      <c r="R5" s="42"/>
      <c r="S5" s="42"/>
    </row>
    <row r="6" spans="1:19" s="19" customFormat="1" ht="51" customHeight="1" x14ac:dyDescent="0.25">
      <c r="A6" s="42"/>
      <c r="B6" s="42"/>
      <c r="C6" s="43"/>
      <c r="D6" s="44"/>
      <c r="E6" s="44"/>
      <c r="F6" s="52" t="s">
        <v>10</v>
      </c>
      <c r="G6" s="53"/>
      <c r="H6" s="54"/>
      <c r="I6" s="49" t="s">
        <v>11</v>
      </c>
      <c r="J6" s="49"/>
      <c r="K6" s="51"/>
      <c r="L6" s="49" t="s">
        <v>12</v>
      </c>
      <c r="M6" s="49"/>
      <c r="N6" s="51"/>
      <c r="O6" s="49" t="s">
        <v>13</v>
      </c>
      <c r="P6" s="51"/>
      <c r="Q6" s="49"/>
      <c r="R6" s="42"/>
      <c r="S6" s="42"/>
    </row>
    <row r="7" spans="1:19" s="22" customFormat="1" ht="156.75" customHeight="1" x14ac:dyDescent="0.25">
      <c r="A7" s="42"/>
      <c r="B7" s="42"/>
      <c r="C7" s="43"/>
      <c r="D7" s="44"/>
      <c r="E7" s="44"/>
      <c r="F7" s="21" t="s">
        <v>14</v>
      </c>
      <c r="G7" s="21" t="s">
        <v>16</v>
      </c>
      <c r="H7" s="21" t="s">
        <v>17</v>
      </c>
      <c r="I7" s="21" t="s">
        <v>14</v>
      </c>
      <c r="J7" s="21" t="s">
        <v>16</v>
      </c>
      <c r="K7" s="21" t="s">
        <v>17</v>
      </c>
      <c r="L7" s="21" t="s">
        <v>14</v>
      </c>
      <c r="M7" s="21" t="s">
        <v>16</v>
      </c>
      <c r="N7" s="21" t="s">
        <v>17</v>
      </c>
      <c r="O7" s="50"/>
      <c r="P7" s="51"/>
      <c r="Q7" s="42"/>
      <c r="R7" s="42"/>
      <c r="S7" s="42"/>
    </row>
    <row r="8" spans="1:19" ht="162.75" customHeight="1" x14ac:dyDescent="0.25">
      <c r="A8" s="1">
        <v>1</v>
      </c>
      <c r="B8" s="23"/>
      <c r="C8" s="35" t="s">
        <v>26</v>
      </c>
      <c r="D8" s="2" t="s">
        <v>28</v>
      </c>
      <c r="E8" s="2">
        <v>2</v>
      </c>
      <c r="F8" s="24" t="s">
        <v>21</v>
      </c>
      <c r="G8" s="6">
        <v>25000</v>
      </c>
      <c r="H8" s="6"/>
      <c r="I8" s="7" t="s">
        <v>22</v>
      </c>
      <c r="J8" s="6">
        <v>43000</v>
      </c>
      <c r="K8" s="5"/>
      <c r="L8" s="7" t="s">
        <v>23</v>
      </c>
      <c r="M8" s="6">
        <v>27500</v>
      </c>
      <c r="N8" s="5"/>
      <c r="O8" s="3">
        <f>G8</f>
        <v>25000</v>
      </c>
      <c r="P8" s="4">
        <v>1</v>
      </c>
      <c r="Q8" s="8">
        <f>O8*P8</f>
        <v>25000</v>
      </c>
      <c r="R8" s="38">
        <f>G8*E8</f>
        <v>50000</v>
      </c>
      <c r="S8" s="9"/>
    </row>
    <row r="9" spans="1:19" s="34" customFormat="1" ht="36" customHeight="1" x14ac:dyDescent="0.25">
      <c r="A9" s="36" t="s">
        <v>15</v>
      </c>
      <c r="B9" s="26"/>
      <c r="C9" s="26"/>
      <c r="D9" s="26"/>
      <c r="E9" s="26"/>
      <c r="F9" s="27"/>
      <c r="G9" s="28"/>
      <c r="H9" s="29"/>
      <c r="I9" s="27"/>
      <c r="J9" s="28"/>
      <c r="K9" s="29"/>
      <c r="L9" s="27"/>
      <c r="M9" s="28"/>
      <c r="N9" s="28"/>
      <c r="O9" s="30">
        <f>SUM(O8:O8)</f>
        <v>25000</v>
      </c>
      <c r="P9" s="31"/>
      <c r="Q9" s="32"/>
      <c r="R9" s="33"/>
      <c r="S9" s="30">
        <f>SUM(S8:S8)</f>
        <v>0</v>
      </c>
    </row>
  </sheetData>
  <mergeCells count="16">
    <mergeCell ref="R4:R7"/>
    <mergeCell ref="S4:S7"/>
    <mergeCell ref="F5:O5"/>
    <mergeCell ref="P5:P7"/>
    <mergeCell ref="Q5:Q7"/>
    <mergeCell ref="F6:H6"/>
    <mergeCell ref="I6:K6"/>
    <mergeCell ref="L6:N6"/>
    <mergeCell ref="O6:O7"/>
    <mergeCell ref="B2:L2"/>
    <mergeCell ref="A4:A7"/>
    <mergeCell ref="B4:B7"/>
    <mergeCell ref="C4:C7"/>
    <mergeCell ref="D4:D7"/>
    <mergeCell ref="E4:E7"/>
    <mergeCell ref="F4:Q4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2025-10-15T12:45:54Z</dcterms:modified>
</cp:coreProperties>
</file>